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E0183411-073B-48FE-8E07-1D28B0B2E1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" i="1" l="1"/>
  <c r="V7" i="1"/>
  <c r="V8" i="1"/>
  <c r="V10" i="1"/>
  <c r="V11" i="1"/>
  <c r="V12" i="1"/>
  <c r="V13" i="1"/>
  <c r="V14" i="1"/>
  <c r="V6" i="1"/>
  <c r="G6" i="1"/>
  <c r="J6" i="1"/>
  <c r="K6" i="1"/>
  <c r="H6" i="1" s="1"/>
  <c r="G7" i="1"/>
  <c r="J7" i="1"/>
  <c r="K7" i="1"/>
  <c r="H7" i="1" s="1"/>
  <c r="G8" i="1"/>
  <c r="J8" i="1"/>
  <c r="K8" i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/>
  <c r="H12" i="1" s="1"/>
  <c r="G13" i="1"/>
  <c r="J13" i="1"/>
  <c r="K13" i="1" s="1"/>
  <c r="H13" i="1" s="1"/>
  <c r="G14" i="1"/>
  <c r="J14" i="1"/>
  <c r="K14" i="1"/>
  <c r="H14" i="1" s="1"/>
  <c r="E6" i="1"/>
  <c r="T7" i="1"/>
  <c r="U7" i="1" s="1"/>
  <c r="R7" i="1" s="1"/>
  <c r="T8" i="1"/>
  <c r="U8" i="1" s="1"/>
  <c r="R8" i="1" s="1"/>
  <c r="T9" i="1"/>
  <c r="U9" i="1" s="1"/>
  <c r="R9" i="1" s="1"/>
  <c r="T10" i="1"/>
  <c r="U10" i="1" s="1"/>
  <c r="T11" i="1"/>
  <c r="U11" i="1" s="1"/>
  <c r="R11" i="1" s="1"/>
  <c r="T12" i="1"/>
  <c r="U12" i="1" s="1"/>
  <c r="R12" i="1" s="1"/>
  <c r="T13" i="1"/>
  <c r="U13" i="1" s="1"/>
  <c r="T14" i="1"/>
  <c r="U14" i="1" s="1"/>
  <c r="R14" i="1" s="1"/>
  <c r="E7" i="1"/>
  <c r="E8" i="1"/>
  <c r="E9" i="1"/>
  <c r="E10" i="1"/>
  <c r="E11" i="1"/>
  <c r="E12" i="1"/>
  <c r="E13" i="1"/>
  <c r="E14" i="1"/>
  <c r="L13" i="1"/>
  <c r="L12" i="1"/>
  <c r="O12" i="1"/>
  <c r="P12" i="1" s="1"/>
  <c r="M12" i="1" s="1"/>
  <c r="Q12" i="1"/>
  <c r="Q7" i="1"/>
  <c r="Q14" i="1"/>
  <c r="Q13" i="1"/>
  <c r="Q11" i="1"/>
  <c r="Q10" i="1"/>
  <c r="Q9" i="1"/>
  <c r="Q8" i="1"/>
  <c r="T6" i="1"/>
  <c r="U6" i="1" s="1"/>
  <c r="R6" i="1" s="1"/>
  <c r="Q6" i="1"/>
  <c r="O14" i="1"/>
  <c r="P14" i="1" s="1"/>
  <c r="M14" i="1" s="1"/>
  <c r="L14" i="1"/>
  <c r="O13" i="1"/>
  <c r="O11" i="1"/>
  <c r="P11" i="1" s="1"/>
  <c r="M11" i="1" s="1"/>
  <c r="L11" i="1"/>
  <c r="O10" i="1"/>
  <c r="P10" i="1" s="1"/>
  <c r="M10" i="1" s="1"/>
  <c r="L10" i="1"/>
  <c r="O9" i="1"/>
  <c r="P9" i="1" s="1"/>
  <c r="M9" i="1" s="1"/>
  <c r="L9" i="1"/>
  <c r="O8" i="1"/>
  <c r="P8" i="1" s="1"/>
  <c r="M8" i="1" s="1"/>
  <c r="L8" i="1"/>
  <c r="O7" i="1"/>
  <c r="P7" i="1" s="1"/>
  <c r="M7" i="1" s="1"/>
  <c r="L7" i="1"/>
  <c r="O6" i="1"/>
  <c r="P6" i="1" s="1"/>
  <c r="M6" i="1" s="1"/>
  <c r="L6" i="1"/>
  <c r="R10" i="1" l="1"/>
  <c r="R13" i="1"/>
  <c r="P13" i="1"/>
  <c r="M13" i="1" s="1"/>
</calcChain>
</file>

<file path=xl/sharedStrings.xml><?xml version="1.0" encoding="utf-8"?>
<sst xmlns="http://schemas.openxmlformats.org/spreadsheetml/2006/main" count="36" uniqueCount="26">
  <si>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</si>
  <si>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</si>
  <si>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</si>
  <si>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</si>
  <si>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</si>
  <si>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</si>
  <si>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</si>
  <si>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</si>
  <si>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</si>
  <si>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</si>
  <si>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</si>
  <si>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</si>
  <si>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</si>
  <si>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</si>
  <si>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 xml:space="preserve"> Սիպ հաղորդալար 4x16</t>
  </si>
  <si>
    <t>Սիպ հաղորդալար 4x25</t>
  </si>
  <si>
    <t>ՊՎԳ ԵԳՍ (ПВГ-Егс)՝ երկշերտ մեկուսացման կլոր մալուխ</t>
  </si>
  <si>
    <t>Կոնուսային սեղմակ ՍԻՊ ամրացման ձգիչ 1×16–35 մմ²</t>
  </si>
  <si>
    <t>КВТ կասեցման հավաքածու КПП 1500</t>
  </si>
  <si>
    <t>Հենասյան վրա ամրացող ձգիչի օղակ</t>
  </si>
  <si>
    <t>Մալուխի բաժանիչ 16-35/1.5-10</t>
  </si>
  <si>
    <t>КВТ մոնտաժային ժապավեն չժանգոտվող պողպատից ЛКС (201)</t>
  </si>
  <si>
    <t>КВТ լծակներ չժանգոտվող պողպատից БМ( 304)-(1/100)</t>
  </si>
  <si>
    <t>«Ասմիդա» ՍՊԸ</t>
  </si>
  <si>
    <t>«Էլեկտրիկա Գռուպ» ՍՊԸ</t>
  </si>
  <si>
    <t>«ԱԻ ՏԵՆԴԵՐ»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</si>
</sst>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6" fillId="3" borderId="1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0" xfId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"/>
  <sheetViews>
    <sheetView tabSelected="1" zoomScale="70" zoomScaleNormal="70" workbookViewId="0">
      <pane xSplit="6" ySplit="5" topLeftCell="K6" activePane="bottomRight" state="frozen"/>
      <selection pane="topRight" activeCell="G1" sqref="G1"/>
      <selection pane="bottomLeft" activeCell="A6" sqref="A6"/>
      <selection pane="bottomRight" activeCell="V1" sqref="V1:V1048576"/>
    </sheetView>
  </sheetViews>
  <sheetFormatPr defaultColWidth="9.140625" defaultRowHeight="16.5" x14ac:dyDescent="0.25"/>
  <cols>
    <col min="1" max="1" width="14.85546875" style="2" customWidth="1"/>
    <col min="2" max="2" width="16.7109375" style="2" customWidth="1"/>
    <col min="3" max="3" width="44.42578125" style="2" customWidth="1"/>
    <col min="4" max="4" width="18.5703125" style="2" customWidth="1"/>
    <col min="5" max="5" width="19.28515625" style="2" customWidth="1"/>
    <col min="6" max="6" width="23" style="2" customWidth="1"/>
    <col min="7" max="16" width="22.140625" style="2" customWidth="1"/>
    <col min="17" max="17" width="21.42578125" style="2" customWidth="1"/>
    <col min="18" max="18" width="18.28515625" style="2" customWidth="1"/>
    <col min="19" max="19" width="19.28515625" style="2" customWidth="1"/>
    <col min="20" max="20" width="19.7109375" style="2" customWidth="1"/>
    <col min="21" max="21" width="21.7109375" style="2" customWidth="1"/>
    <col min="22" max="22" width="22" style="2" hidden="1" customWidth="1"/>
    <col min="23" max="16384" width="9.140625" style="2"/>
  </cols>
  <sheetData>
    <row r="1" spans="1:22" x14ac:dyDescent="0.25">
      <c r="A1" s="1"/>
    </row>
    <row r="2" spans="1:22" x14ac:dyDescent="0.25">
      <c r="A2" s="3" t="s">
        <v>4</v>
      </c>
      <c r="B2" s="3"/>
      <c r="C2" s="3"/>
      <c r="D2" s="3"/>
      <c r="E2" s="3"/>
      <c r="F2" s="3"/>
    </row>
    <row r="4" spans="1:22" s="8" customFormat="1" x14ac:dyDescent="0.25">
      <c r="A4" s="18" t="s">
        <v>0</v>
      </c>
      <c r="B4" s="18"/>
      <c r="C4" s="18"/>
      <c r="D4" s="18" t="s">
        <v>10</v>
      </c>
      <c r="E4" s="18"/>
      <c r="F4" s="19"/>
      <c r="G4" s="19" t="s">
        <v>23</v>
      </c>
      <c r="H4" s="20"/>
      <c r="I4" s="20"/>
      <c r="J4" s="20"/>
      <c r="K4" s="21"/>
      <c r="L4" s="18" t="s">
        <v>24</v>
      </c>
      <c r="M4" s="18"/>
      <c r="N4" s="18"/>
      <c r="O4" s="18"/>
      <c r="P4" s="18"/>
      <c r="Q4" s="18" t="s">
        <v>25</v>
      </c>
      <c r="R4" s="18"/>
      <c r="S4" s="18"/>
      <c r="T4" s="18"/>
      <c r="U4" s="18"/>
      <c r="V4" s="10"/>
    </row>
    <row r="5" spans="1:22" ht="33" x14ac:dyDescent="0.25">
      <c r="A5" s="11" t="s">
        <v>3</v>
      </c>
      <c r="B5" s="11" t="s">
        <v>2</v>
      </c>
      <c r="C5" s="11" t="s">
        <v>1</v>
      </c>
      <c r="D5" s="11" t="s">
        <v>11</v>
      </c>
      <c r="E5" s="11" t="s">
        <v>12</v>
      </c>
      <c r="F5" s="12" t="s">
        <v>13</v>
      </c>
      <c r="G5" s="9" t="s">
        <v>5</v>
      </c>
      <c r="H5" s="9" t="s">
        <v>6</v>
      </c>
      <c r="I5" s="9" t="s">
        <v>7</v>
      </c>
      <c r="J5" s="9" t="s">
        <v>8</v>
      </c>
      <c r="K5" s="9" t="s">
        <v>9</v>
      </c>
      <c r="L5" s="9" t="s">
        <v>5</v>
      </c>
      <c r="M5" s="9" t="s">
        <v>6</v>
      </c>
      <c r="N5" s="9" t="s">
        <v>7</v>
      </c>
      <c r="O5" s="9" t="s">
        <v>8</v>
      </c>
      <c r="P5" s="9" t="s">
        <v>9</v>
      </c>
      <c r="Q5" s="9" t="s">
        <v>5</v>
      </c>
      <c r="R5" s="9" t="s">
        <v>6</v>
      </c>
      <c r="S5" s="9" t="s">
        <v>7</v>
      </c>
      <c r="T5" s="9" t="s">
        <v>8</v>
      </c>
      <c r="U5" s="9" t="s">
        <v>9</v>
      </c>
      <c r="V5" s="13"/>
    </row>
    <row r="6" spans="1:22" s="4" customFormat="1" x14ac:dyDescent="0.25">
      <c r="A6" s="15">
        <v>1</v>
      </c>
      <c r="B6" s="15">
        <v>31321250</v>
      </c>
      <c r="C6" s="16" t="s">
        <v>14</v>
      </c>
      <c r="D6" s="17">
        <v>5000</v>
      </c>
      <c r="E6" s="5">
        <f>+F6/D6</f>
        <v>520.6</v>
      </c>
      <c r="F6" s="17">
        <v>2603000</v>
      </c>
      <c r="G6" s="7">
        <f t="shared" ref="G6" si="0">+I6/$D6</f>
        <v>0</v>
      </c>
      <c r="H6" s="7">
        <f t="shared" ref="H6:H14" si="1">+K6/$D6</f>
        <v>0</v>
      </c>
      <c r="I6" s="7"/>
      <c r="J6" s="7">
        <f t="shared" ref="J6" si="2">+I6*0.2</f>
        <v>0</v>
      </c>
      <c r="K6" s="7">
        <f t="shared" ref="K6" si="3">+I6+J6</f>
        <v>0</v>
      </c>
      <c r="L6" s="6">
        <f t="shared" ref="L6:L14" si="4">+N6/$D6</f>
        <v>433.33333399999998</v>
      </c>
      <c r="M6" s="6">
        <f t="shared" ref="M6:M14" si="5">+P6/$D6</f>
        <v>520.00000079999995</v>
      </c>
      <c r="N6" s="6">
        <v>2166666.67</v>
      </c>
      <c r="O6" s="6">
        <f t="shared" ref="O6:O14" si="6">+N6*0.2</f>
        <v>433333.33400000003</v>
      </c>
      <c r="P6" s="6">
        <f t="shared" ref="P6:P14" si="7">+N6+O6</f>
        <v>2600000.0039999997</v>
      </c>
      <c r="Q6" s="7">
        <f t="shared" ref="Q6" si="8">+S6/$D6</f>
        <v>0</v>
      </c>
      <c r="R6" s="7">
        <f t="shared" ref="R6:R14" si="9">+U6/$D6</f>
        <v>0</v>
      </c>
      <c r="S6" s="7"/>
      <c r="T6" s="7">
        <f t="shared" ref="T6:T14" si="10">+S6*0.2</f>
        <v>0</v>
      </c>
      <c r="U6" s="7">
        <f t="shared" ref="U6" si="11">+S6+T6</f>
        <v>0</v>
      </c>
      <c r="V6" s="14">
        <f t="shared" ref="V6:V14" si="12">+MIN(I6,N6,S6)</f>
        <v>2166666.67</v>
      </c>
    </row>
    <row r="7" spans="1:22" s="4" customFormat="1" x14ac:dyDescent="0.25">
      <c r="A7" s="15">
        <v>2</v>
      </c>
      <c r="B7" s="15">
        <v>31321250</v>
      </c>
      <c r="C7" s="16" t="s">
        <v>15</v>
      </c>
      <c r="D7" s="17">
        <v>450</v>
      </c>
      <c r="E7" s="5">
        <f t="shared" ref="E7:E14" si="13">+F7/D7</f>
        <v>782.8</v>
      </c>
      <c r="F7" s="17">
        <v>352260</v>
      </c>
      <c r="G7" s="7">
        <f t="shared" ref="G7" si="14">+I7/$D7</f>
        <v>0</v>
      </c>
      <c r="H7" s="7">
        <f t="shared" ref="H7" si="15">+K7/$D7</f>
        <v>0</v>
      </c>
      <c r="I7" s="7"/>
      <c r="J7" s="7">
        <f t="shared" ref="J7" si="16">+I7*0.2</f>
        <v>0</v>
      </c>
      <c r="K7" s="7">
        <f t="shared" ref="K7" si="17">+I7+J7</f>
        <v>0</v>
      </c>
      <c r="L7" s="6">
        <f t="shared" si="4"/>
        <v>651.66666666666663</v>
      </c>
      <c r="M7" s="6">
        <f t="shared" si="5"/>
        <v>782</v>
      </c>
      <c r="N7" s="6">
        <v>293250</v>
      </c>
      <c r="O7" s="6">
        <f t="shared" si="6"/>
        <v>58650</v>
      </c>
      <c r="P7" s="6">
        <f t="shared" si="7"/>
        <v>351900</v>
      </c>
      <c r="Q7" s="7">
        <f t="shared" ref="Q7" si="18">+S7/$D7</f>
        <v>0</v>
      </c>
      <c r="R7" s="7">
        <f t="shared" ref="R7" si="19">+U7/$D7</f>
        <v>0</v>
      </c>
      <c r="S7" s="7"/>
      <c r="T7" s="7">
        <f t="shared" si="10"/>
        <v>0</v>
      </c>
      <c r="U7" s="7">
        <f t="shared" ref="U7:U14" si="20">+S7+T7</f>
        <v>0</v>
      </c>
      <c r="V7" s="14">
        <f t="shared" si="12"/>
        <v>293250</v>
      </c>
    </row>
    <row r="8" spans="1:22" s="4" customFormat="1" ht="27" x14ac:dyDescent="0.25">
      <c r="A8" s="15">
        <v>3</v>
      </c>
      <c r="B8" s="15">
        <v>31331110</v>
      </c>
      <c r="C8" s="16" t="s">
        <v>16</v>
      </c>
      <c r="D8" s="17">
        <v>350</v>
      </c>
      <c r="E8" s="5">
        <f t="shared" si="13"/>
        <v>406.6</v>
      </c>
      <c r="F8" s="17">
        <v>142310</v>
      </c>
      <c r="G8" s="7">
        <f>+I7/$D8</f>
        <v>0</v>
      </c>
      <c r="H8" s="7">
        <f t="shared" si="1"/>
        <v>0</v>
      </c>
      <c r="I8" s="7"/>
      <c r="J8" s="7">
        <f>+I7*0.2</f>
        <v>0</v>
      </c>
      <c r="K8" s="7">
        <f>+I7+J8</f>
        <v>0</v>
      </c>
      <c r="L8" s="6">
        <f t="shared" si="4"/>
        <v>338.33334285714284</v>
      </c>
      <c r="M8" s="6">
        <f t="shared" si="5"/>
        <v>406.0000114285715</v>
      </c>
      <c r="N8" s="6">
        <v>118416.67</v>
      </c>
      <c r="O8" s="6">
        <f t="shared" si="6"/>
        <v>23683.334000000003</v>
      </c>
      <c r="P8" s="6">
        <f t="shared" si="7"/>
        <v>142100.00400000002</v>
      </c>
      <c r="Q8" s="7">
        <f>+S7/$D8</f>
        <v>0</v>
      </c>
      <c r="R8" s="7">
        <f t="shared" si="9"/>
        <v>0</v>
      </c>
      <c r="S8" s="7"/>
      <c r="T8" s="7">
        <f t="shared" si="10"/>
        <v>0</v>
      </c>
      <c r="U8" s="7">
        <f t="shared" si="20"/>
        <v>0</v>
      </c>
      <c r="V8" s="14">
        <f t="shared" si="12"/>
        <v>118416.67</v>
      </c>
    </row>
    <row r="9" spans="1:22" s="4" customFormat="1" ht="27" x14ac:dyDescent="0.25">
      <c r="A9" s="15">
        <v>4</v>
      </c>
      <c r="B9" s="15">
        <v>44511280</v>
      </c>
      <c r="C9" s="16" t="s">
        <v>17</v>
      </c>
      <c r="D9" s="17">
        <v>90</v>
      </c>
      <c r="E9" s="5">
        <f t="shared" si="13"/>
        <v>1250</v>
      </c>
      <c r="F9" s="17">
        <v>112500</v>
      </c>
      <c r="G9" s="7">
        <f t="shared" ref="G9:G14" si="21">+I9/$D9</f>
        <v>0</v>
      </c>
      <c r="H9" s="7">
        <f t="shared" si="1"/>
        <v>0</v>
      </c>
      <c r="I9" s="7"/>
      <c r="J9" s="7">
        <f t="shared" ref="J9:J14" si="22">+I9*0.2</f>
        <v>0</v>
      </c>
      <c r="K9" s="7">
        <f t="shared" ref="K9:K14" si="23">+I9+J9</f>
        <v>0</v>
      </c>
      <c r="L9" s="6">
        <f t="shared" si="4"/>
        <v>1016.6666666666666</v>
      </c>
      <c r="M9" s="6">
        <f t="shared" si="5"/>
        <v>1220</v>
      </c>
      <c r="N9" s="6">
        <v>91500</v>
      </c>
      <c r="O9" s="6">
        <f t="shared" si="6"/>
        <v>18300</v>
      </c>
      <c r="P9" s="6">
        <f t="shared" si="7"/>
        <v>109800</v>
      </c>
      <c r="Q9" s="7">
        <f t="shared" ref="Q9:Q14" si="24">+S9/$D9</f>
        <v>0</v>
      </c>
      <c r="R9" s="7">
        <f t="shared" si="9"/>
        <v>0</v>
      </c>
      <c r="S9" s="7"/>
      <c r="T9" s="7">
        <f t="shared" si="10"/>
        <v>0</v>
      </c>
      <c r="U9" s="7">
        <f t="shared" si="20"/>
        <v>0</v>
      </c>
      <c r="V9" s="14">
        <f t="shared" si="12"/>
        <v>91500</v>
      </c>
    </row>
    <row r="10" spans="1:22" s="4" customFormat="1" x14ac:dyDescent="0.25">
      <c r="A10" s="15">
        <v>5</v>
      </c>
      <c r="B10" s="15">
        <v>44511280</v>
      </c>
      <c r="C10" s="16" t="s">
        <v>18</v>
      </c>
      <c r="D10" s="17">
        <v>125</v>
      </c>
      <c r="E10" s="5">
        <f t="shared" si="13"/>
        <v>3600</v>
      </c>
      <c r="F10" s="17">
        <v>450000</v>
      </c>
      <c r="G10" s="6">
        <f t="shared" si="21"/>
        <v>2800</v>
      </c>
      <c r="H10" s="6">
        <f t="shared" si="1"/>
        <v>3360</v>
      </c>
      <c r="I10" s="6">
        <v>350000</v>
      </c>
      <c r="J10" s="6">
        <f t="shared" si="22"/>
        <v>70000</v>
      </c>
      <c r="K10" s="6">
        <f t="shared" si="23"/>
        <v>420000</v>
      </c>
      <c r="L10" s="7">
        <f t="shared" si="4"/>
        <v>3000</v>
      </c>
      <c r="M10" s="7">
        <f t="shared" si="5"/>
        <v>3600</v>
      </c>
      <c r="N10" s="7">
        <v>375000</v>
      </c>
      <c r="O10" s="7">
        <f t="shared" si="6"/>
        <v>75000</v>
      </c>
      <c r="P10" s="7">
        <f t="shared" si="7"/>
        <v>450000</v>
      </c>
      <c r="Q10" s="7">
        <f t="shared" si="24"/>
        <v>0</v>
      </c>
      <c r="R10" s="7">
        <f t="shared" si="9"/>
        <v>0</v>
      </c>
      <c r="S10" s="7"/>
      <c r="T10" s="7">
        <f t="shared" si="10"/>
        <v>0</v>
      </c>
      <c r="U10" s="7">
        <f t="shared" si="20"/>
        <v>0</v>
      </c>
      <c r="V10" s="14">
        <f t="shared" si="12"/>
        <v>350000</v>
      </c>
    </row>
    <row r="11" spans="1:22" s="4" customFormat="1" x14ac:dyDescent="0.25">
      <c r="A11" s="15">
        <v>6</v>
      </c>
      <c r="B11" s="15">
        <v>44531120</v>
      </c>
      <c r="C11" s="16" t="s">
        <v>19</v>
      </c>
      <c r="D11" s="17">
        <v>90</v>
      </c>
      <c r="E11" s="5">
        <f t="shared" si="13"/>
        <v>2500</v>
      </c>
      <c r="F11" s="17">
        <v>225000</v>
      </c>
      <c r="G11" s="7">
        <f t="shared" si="21"/>
        <v>0</v>
      </c>
      <c r="H11" s="7">
        <f t="shared" si="1"/>
        <v>0</v>
      </c>
      <c r="I11" s="7"/>
      <c r="J11" s="7">
        <f t="shared" si="22"/>
        <v>0</v>
      </c>
      <c r="K11" s="7">
        <f t="shared" si="23"/>
        <v>0</v>
      </c>
      <c r="L11" s="6">
        <f t="shared" si="4"/>
        <v>2083.3333333333335</v>
      </c>
      <c r="M11" s="6">
        <f t="shared" si="5"/>
        <v>2500</v>
      </c>
      <c r="N11" s="6">
        <v>187500</v>
      </c>
      <c r="O11" s="6">
        <f t="shared" si="6"/>
        <v>37500</v>
      </c>
      <c r="P11" s="6">
        <f t="shared" si="7"/>
        <v>225000</v>
      </c>
      <c r="Q11" s="7">
        <f t="shared" si="24"/>
        <v>0</v>
      </c>
      <c r="R11" s="7">
        <f t="shared" si="9"/>
        <v>0</v>
      </c>
      <c r="S11" s="7"/>
      <c r="T11" s="7">
        <f t="shared" si="10"/>
        <v>0</v>
      </c>
      <c r="U11" s="7">
        <f t="shared" si="20"/>
        <v>0</v>
      </c>
      <c r="V11" s="14">
        <f t="shared" si="12"/>
        <v>187500</v>
      </c>
    </row>
    <row r="12" spans="1:22" s="4" customFormat="1" x14ac:dyDescent="0.25">
      <c r="A12" s="15">
        <v>7</v>
      </c>
      <c r="B12" s="15">
        <v>42671140</v>
      </c>
      <c r="C12" s="16" t="s">
        <v>20</v>
      </c>
      <c r="D12" s="17">
        <v>340</v>
      </c>
      <c r="E12" s="5">
        <f t="shared" si="13"/>
        <v>162</v>
      </c>
      <c r="F12" s="17">
        <v>55080</v>
      </c>
      <c r="G12" s="7">
        <f t="shared" si="21"/>
        <v>0</v>
      </c>
      <c r="H12" s="7">
        <f t="shared" si="1"/>
        <v>0</v>
      </c>
      <c r="I12" s="7"/>
      <c r="J12" s="7">
        <f t="shared" si="22"/>
        <v>0</v>
      </c>
      <c r="K12" s="7">
        <f t="shared" si="23"/>
        <v>0</v>
      </c>
      <c r="L12" s="6">
        <f t="shared" si="4"/>
        <v>133.33332352941176</v>
      </c>
      <c r="M12" s="6">
        <f t="shared" si="5"/>
        <v>159.99998823529413</v>
      </c>
      <c r="N12" s="6">
        <v>45333.33</v>
      </c>
      <c r="O12" s="6">
        <f t="shared" si="6"/>
        <v>9066.6660000000011</v>
      </c>
      <c r="P12" s="6">
        <f t="shared" si="7"/>
        <v>54399.995999999999</v>
      </c>
      <c r="Q12" s="7">
        <f t="shared" si="24"/>
        <v>0</v>
      </c>
      <c r="R12" s="7">
        <f t="shared" si="9"/>
        <v>0</v>
      </c>
      <c r="S12" s="7"/>
      <c r="T12" s="7">
        <f t="shared" si="10"/>
        <v>0</v>
      </c>
      <c r="U12" s="7">
        <f t="shared" si="20"/>
        <v>0</v>
      </c>
      <c r="V12" s="14">
        <f t="shared" si="12"/>
        <v>45333.33</v>
      </c>
    </row>
    <row r="13" spans="1:22" s="4" customFormat="1" ht="27" x14ac:dyDescent="0.25">
      <c r="A13" s="15">
        <v>8</v>
      </c>
      <c r="B13" s="15">
        <v>44531194</v>
      </c>
      <c r="C13" s="16" t="s">
        <v>21</v>
      </c>
      <c r="D13" s="17">
        <v>100</v>
      </c>
      <c r="E13" s="5">
        <f t="shared" si="13"/>
        <v>18330</v>
      </c>
      <c r="F13" s="17">
        <v>1833000</v>
      </c>
      <c r="G13" s="7">
        <f t="shared" si="21"/>
        <v>12500</v>
      </c>
      <c r="H13" s="7">
        <f t="shared" si="1"/>
        <v>15000</v>
      </c>
      <c r="I13" s="7">
        <v>1250000</v>
      </c>
      <c r="J13" s="7">
        <f t="shared" si="22"/>
        <v>250000</v>
      </c>
      <c r="K13" s="7">
        <f t="shared" si="23"/>
        <v>1500000</v>
      </c>
      <c r="L13" s="6">
        <f>+N13/$D13</f>
        <v>304.16669999999999</v>
      </c>
      <c r="M13" s="6">
        <f t="shared" si="5"/>
        <v>365.00004000000001</v>
      </c>
      <c r="N13" s="6">
        <v>30416.67</v>
      </c>
      <c r="O13" s="6">
        <f t="shared" si="6"/>
        <v>6083.3339999999998</v>
      </c>
      <c r="P13" s="6">
        <f>+N13+O13</f>
        <v>36500.004000000001</v>
      </c>
      <c r="Q13" s="7">
        <f t="shared" si="24"/>
        <v>11250</v>
      </c>
      <c r="R13" s="7">
        <f t="shared" si="9"/>
        <v>13500</v>
      </c>
      <c r="S13" s="7">
        <v>1125000</v>
      </c>
      <c r="T13" s="7">
        <f t="shared" si="10"/>
        <v>225000</v>
      </c>
      <c r="U13" s="7">
        <f t="shared" si="20"/>
        <v>1350000</v>
      </c>
      <c r="V13" s="14">
        <f t="shared" si="12"/>
        <v>30416.67</v>
      </c>
    </row>
    <row r="14" spans="1:22" s="4" customFormat="1" ht="27" x14ac:dyDescent="0.25">
      <c r="A14" s="15">
        <v>9</v>
      </c>
      <c r="B14" s="15">
        <v>31211370</v>
      </c>
      <c r="C14" s="16" t="s">
        <v>22</v>
      </c>
      <c r="D14" s="17">
        <v>200</v>
      </c>
      <c r="E14" s="5">
        <f t="shared" si="13"/>
        <v>9470</v>
      </c>
      <c r="F14" s="17">
        <v>1894000</v>
      </c>
      <c r="G14" s="7">
        <f t="shared" si="21"/>
        <v>7500</v>
      </c>
      <c r="H14" s="7">
        <f t="shared" si="1"/>
        <v>9000</v>
      </c>
      <c r="I14" s="7">
        <v>1500000</v>
      </c>
      <c r="J14" s="7">
        <f t="shared" si="22"/>
        <v>300000</v>
      </c>
      <c r="K14" s="7">
        <f t="shared" si="23"/>
        <v>1800000</v>
      </c>
      <c r="L14" s="6">
        <f t="shared" si="4"/>
        <v>83.333349999999996</v>
      </c>
      <c r="M14" s="6">
        <f t="shared" si="5"/>
        <v>100.00001999999999</v>
      </c>
      <c r="N14" s="6">
        <v>16666.669999999998</v>
      </c>
      <c r="O14" s="6">
        <f t="shared" si="6"/>
        <v>3333.3339999999998</v>
      </c>
      <c r="P14" s="6">
        <f t="shared" si="7"/>
        <v>20000.003999999997</v>
      </c>
      <c r="Q14" s="7">
        <f t="shared" si="24"/>
        <v>5625</v>
      </c>
      <c r="R14" s="7">
        <f t="shared" si="9"/>
        <v>6750</v>
      </c>
      <c r="S14" s="7">
        <v>1125000</v>
      </c>
      <c r="T14" s="7">
        <f t="shared" si="10"/>
        <v>225000</v>
      </c>
      <c r="U14" s="7">
        <f t="shared" si="20"/>
        <v>1350000</v>
      </c>
      <c r="V14" s="14">
        <f t="shared" si="12"/>
        <v>16666.669999999998</v>
      </c>
    </row>
    <row r="15" spans="1:22" s="4" customFormat="1" x14ac:dyDescent="0.25">
      <c r="V15" s="14"/>
    </row>
    <row r="16" spans="1:22" s="4" customFormat="1" x14ac:dyDescent="0.25"/>
    <row r="17" s="4" customFormat="1" x14ac:dyDescent="0.25"/>
  </sheetData>
  <autoFilter ref="A5:F6" xr:uid="{00000000-0009-0000-0000-000000000000}"/>
  <mergeCells count="5">
    <mergeCell ref="Q4:U4"/>
    <mergeCell ref="G4:K4"/>
    <mergeCell ref="L4:P4"/>
    <mergeCell ref="A4:C4"/>
    <mergeCell ref="D4:F4"/>
  </mergeCells>
  <conditionalFormatting sqref="G6:K14 Q6:U14">
    <cfRule type="cellIs" dxfId="1" priority="11" operator="equal">
      <formula>$V6</formula>
    </cfRule>
  </conditionalFormatting>
  <conditionalFormatting sqref="G6:U14">
    <cfRule type="cellIs" dxfId="0" priority="15" operator="equal">
      <formula>$V6</formula>
    </cfRule>
  </conditionalFormatting>
  <conditionalFormatting sqref="I10">
    <cfRule type="colorScale" priority="1">
      <colorScale>
        <cfvo type="min"/>
        <cfvo type="max"/>
        <color rgb="FFFFFF00"/>
        <color rgb="FFFFEF9C"/>
      </colorScale>
    </cfRule>
    <cfRule type="colorScale" priority="2">
      <colorScale>
        <cfvo type="min"/>
        <cfvo type="max"/>
        <color rgb="FFFFFF00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2026-05-19T11:24:28Z</dcterms:modified>
</cp:coreProperties>
</file>